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Capital Accionario Junio 2020" sheetId="2" r:id="rId1"/>
    <sheet name="accionistas que detentan el 10%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7" l="1"/>
  <c r="E10" i="7" s="1"/>
  <c r="L10" i="7" l="1"/>
  <c r="J10" i="7"/>
  <c r="F16" i="2" l="1"/>
  <c r="J16" i="2" s="1"/>
  <c r="F12" i="2"/>
  <c r="J12" i="2" s="1"/>
  <c r="F13" i="2"/>
  <c r="J13" i="2" s="1"/>
  <c r="F14" i="2"/>
  <c r="J14" i="2" s="1"/>
  <c r="F15" i="2"/>
  <c r="J15" i="2" s="1"/>
  <c r="F11" i="2"/>
  <c r="E11" i="2" s="1"/>
  <c r="D12" i="2" s="1"/>
  <c r="K17" i="2"/>
  <c r="E12" i="2" l="1"/>
  <c r="D13" i="2" s="1"/>
  <c r="E13" i="2" s="1"/>
  <c r="D14" i="2" s="1"/>
  <c r="E14" i="2" s="1"/>
  <c r="D15" i="2" s="1"/>
  <c r="E15" i="2" s="1"/>
  <c r="D16" i="2" s="1"/>
  <c r="E16" i="2" s="1"/>
  <c r="F17" i="2"/>
  <c r="L11" i="2"/>
  <c r="L12" i="2"/>
  <c r="J11" i="2"/>
  <c r="J17" i="2" s="1"/>
  <c r="L15" i="2"/>
  <c r="L16" i="2"/>
  <c r="L13" i="2"/>
  <c r="L14" i="2"/>
  <c r="L17" i="2"/>
</calcChain>
</file>

<file path=xl/sharedStrings.xml><?xml version="1.0" encoding="utf-8"?>
<sst xmlns="http://schemas.openxmlformats.org/spreadsheetml/2006/main" count="48" uniqueCount="24">
  <si>
    <t>Accionista</t>
  </si>
  <si>
    <t>Serie Nº</t>
  </si>
  <si>
    <t>Acción Nº</t>
  </si>
  <si>
    <t>Cant. de Acc.</t>
  </si>
  <si>
    <t>Valor nominal</t>
  </si>
  <si>
    <t>Clase</t>
  </si>
  <si>
    <t>Votos por Acción</t>
  </si>
  <si>
    <t>Cant. Total de Votos</t>
  </si>
  <si>
    <t>Monto en Gs.</t>
  </si>
  <si>
    <t>% Partic. En Capital</t>
  </si>
  <si>
    <t>del</t>
  </si>
  <si>
    <t>Al</t>
  </si>
  <si>
    <t>Gonzalo Samaniego Zubizarreta</t>
  </si>
  <si>
    <t>OVM</t>
  </si>
  <si>
    <t>Lorena Samaniego Montiel</t>
  </si>
  <si>
    <t>Carlos Ayala González</t>
  </si>
  <si>
    <t>Marcelo Samaniego Montiel</t>
  </si>
  <si>
    <t>Gonzalo Samaniego Montiel</t>
  </si>
  <si>
    <t>Ramiro Samaniego Montiel</t>
  </si>
  <si>
    <t>TOTAL CAPITAL INTEGRADO</t>
  </si>
  <si>
    <t>CAPITAL INTEGRADO AL 17/04/2020</t>
  </si>
  <si>
    <t>CAPITAL INTEGRADO AL 30/06/2020</t>
  </si>
  <si>
    <t xml:space="preserve">COMPOSICION ACCIONARIA </t>
  </si>
  <si>
    <t>COMPOSICION ACCIONARIA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</si>
</sst>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0" fontId="1" fillId="0" borderId="0" xfId="0" applyNumberFormat="1" applyFont="1" applyBorder="1" applyAlignment="1">
      <alignment horizontal="center" vertical="center"/>
    </xf>
    <xf numFmtId="0" fontId="0" fillId="0" borderId="0" xfId="0"/>
    <xf numFmtId="0" fontId="2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676275</xdr:colOff>
      <xdr:row>3</xdr:row>
      <xdr:rowOff>38943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438399" cy="6104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1</xdr:rowOff>
    </xdr:from>
    <xdr:to>
      <xdr:col>1</xdr:col>
      <xdr:colOff>742950</xdr:colOff>
      <xdr:row>3</xdr:row>
      <xdr:rowOff>31790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"/>
          <a:ext cx="2409824" cy="6032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0"/>
  <sheetViews>
    <sheetView showGridLines="0" tabSelected="1" workbookViewId="0">
      <selection activeCell="D19" sqref="D19"/>
    </sheetView>
  </sheetViews>
  <sheetFormatPr baseColWidth="10" defaultRowHeight="15" x14ac:dyDescent="0.25"/>
  <cols>
    <col min="1" max="1" width="26.42578125" bestFit="1" customWidth="1"/>
    <col min="2" max="6" width="11.5703125" bestFit="1" customWidth="1"/>
    <col min="7" max="7" width="15.85546875" bestFit="1" customWidth="1"/>
    <col min="11" max="11" width="11.7109375" bestFit="1" customWidth="1"/>
    <col min="13" max="13" width="11.7109375" bestFit="1" customWidth="1"/>
  </cols>
  <sheetData>
    <row r="1" spans="1:14" s="17" customFormat="1" x14ac:dyDescent="0.25"/>
    <row r="2" spans="1:14" s="17" customFormat="1" x14ac:dyDescent="0.25"/>
    <row r="3" spans="1:14" s="17" customFormat="1" x14ac:dyDescent="0.25"/>
    <row r="4" spans="1:14" s="17" customFormat="1" x14ac:dyDescent="0.25"/>
    <row r="5" spans="1:14" s="17" customFormat="1" x14ac:dyDescent="0.25"/>
    <row r="6" spans="1:14" s="17" customFormat="1" x14ac:dyDescent="0.25">
      <c r="A6" s="34" t="s">
        <v>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4" s="17" customFormat="1" ht="15.75" thickBot="1" x14ac:dyDescent="0.3"/>
    <row r="8" spans="1:14" ht="15.75" thickBot="1" x14ac:dyDescent="0.3">
      <c r="A8" s="31" t="s">
        <v>21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2"/>
    </row>
    <row r="9" spans="1:14" ht="15.75" thickBot="1" x14ac:dyDescent="0.3">
      <c r="A9" s="29" t="s">
        <v>0</v>
      </c>
      <c r="B9" s="31" t="s">
        <v>1</v>
      </c>
      <c r="C9" s="32"/>
      <c r="D9" s="31" t="s">
        <v>2</v>
      </c>
      <c r="E9" s="32"/>
      <c r="F9" s="21" t="s">
        <v>3</v>
      </c>
      <c r="G9" s="21" t="s">
        <v>4</v>
      </c>
      <c r="H9" s="29" t="s">
        <v>5</v>
      </c>
      <c r="I9" s="21" t="s">
        <v>6</v>
      </c>
      <c r="J9" s="21" t="s">
        <v>7</v>
      </c>
      <c r="K9" s="21" t="s">
        <v>8</v>
      </c>
      <c r="L9" s="21" t="s">
        <v>9</v>
      </c>
    </row>
    <row r="10" spans="1:14" ht="15.75" thickBot="1" x14ac:dyDescent="0.3">
      <c r="A10" s="30"/>
      <c r="B10" s="1" t="s">
        <v>10</v>
      </c>
      <c r="C10" s="1" t="s">
        <v>11</v>
      </c>
      <c r="D10" s="1" t="s">
        <v>10</v>
      </c>
      <c r="E10" s="1" t="s">
        <v>11</v>
      </c>
      <c r="F10" s="22"/>
      <c r="G10" s="33"/>
      <c r="H10" s="30"/>
      <c r="I10" s="22"/>
      <c r="J10" s="22"/>
      <c r="K10" s="22"/>
      <c r="L10" s="22"/>
    </row>
    <row r="11" spans="1:14" ht="15.75" thickBot="1" x14ac:dyDescent="0.3">
      <c r="A11" s="2" t="s">
        <v>12</v>
      </c>
      <c r="B11" s="3">
        <v>1</v>
      </c>
      <c r="C11" s="3">
        <v>66</v>
      </c>
      <c r="D11" s="3">
        <v>1</v>
      </c>
      <c r="E11" s="4">
        <f t="shared" ref="E11:E16" si="0">D11+F11-1</f>
        <v>6600</v>
      </c>
      <c r="F11" s="4">
        <f t="shared" ref="F11:F16" si="1">K11/G11</f>
        <v>6600</v>
      </c>
      <c r="G11" s="4">
        <v>1000000</v>
      </c>
      <c r="H11" s="3" t="s">
        <v>13</v>
      </c>
      <c r="I11" s="3">
        <v>5</v>
      </c>
      <c r="J11" s="4">
        <f t="shared" ref="J11:J16" si="2">F11*I11</f>
        <v>33000</v>
      </c>
      <c r="K11" s="4">
        <v>6600000000</v>
      </c>
      <c r="L11" s="5">
        <f>K11/$K$17</f>
        <v>0.55000000000000004</v>
      </c>
      <c r="M11" s="6"/>
      <c r="N11" s="7"/>
    </row>
    <row r="12" spans="1:14" ht="15.75" thickBot="1" x14ac:dyDescent="0.3">
      <c r="A12" s="2" t="s">
        <v>14</v>
      </c>
      <c r="B12" s="18">
        <v>67</v>
      </c>
      <c r="C12" s="18">
        <v>77</v>
      </c>
      <c r="D12" s="4">
        <f>E11+1</f>
        <v>6601</v>
      </c>
      <c r="E12" s="4">
        <f t="shared" si="0"/>
        <v>7680</v>
      </c>
      <c r="F12" s="4">
        <f t="shared" si="1"/>
        <v>1080</v>
      </c>
      <c r="G12" s="4">
        <v>1000000</v>
      </c>
      <c r="H12" s="3" t="s">
        <v>13</v>
      </c>
      <c r="I12" s="3">
        <v>5</v>
      </c>
      <c r="J12" s="4">
        <f t="shared" si="2"/>
        <v>5400</v>
      </c>
      <c r="K12" s="4">
        <v>1080000000</v>
      </c>
      <c r="L12" s="5">
        <f t="shared" ref="L12:L15" si="3">K12/$K$17</f>
        <v>0.09</v>
      </c>
      <c r="M12" s="8"/>
      <c r="N12" s="7"/>
    </row>
    <row r="13" spans="1:14" ht="15.75" thickBot="1" x14ac:dyDescent="0.3">
      <c r="A13" s="2" t="s">
        <v>15</v>
      </c>
      <c r="B13" s="18">
        <v>77</v>
      </c>
      <c r="C13" s="18">
        <v>88</v>
      </c>
      <c r="D13" s="4">
        <f>E12+1</f>
        <v>7681</v>
      </c>
      <c r="E13" s="4">
        <f t="shared" si="0"/>
        <v>8760</v>
      </c>
      <c r="F13" s="4">
        <f t="shared" si="1"/>
        <v>1080</v>
      </c>
      <c r="G13" s="4">
        <v>1000000</v>
      </c>
      <c r="H13" s="3" t="s">
        <v>13</v>
      </c>
      <c r="I13" s="3">
        <v>5</v>
      </c>
      <c r="J13" s="4">
        <f t="shared" si="2"/>
        <v>5400</v>
      </c>
      <c r="K13" s="4">
        <v>1080000000</v>
      </c>
      <c r="L13" s="5">
        <f t="shared" si="3"/>
        <v>0.09</v>
      </c>
      <c r="M13" s="6"/>
      <c r="N13" s="7"/>
    </row>
    <row r="14" spans="1:14" ht="15.75" thickBot="1" x14ac:dyDescent="0.3">
      <c r="A14" s="2" t="s">
        <v>16</v>
      </c>
      <c r="B14" s="18">
        <v>88</v>
      </c>
      <c r="C14" s="18">
        <v>99</v>
      </c>
      <c r="D14" s="4">
        <f>E13+1</f>
        <v>8761</v>
      </c>
      <c r="E14" s="4">
        <f t="shared" si="0"/>
        <v>9840</v>
      </c>
      <c r="F14" s="4">
        <f t="shared" si="1"/>
        <v>1080</v>
      </c>
      <c r="G14" s="4">
        <v>1000000</v>
      </c>
      <c r="H14" s="3" t="s">
        <v>13</v>
      </c>
      <c r="I14" s="3">
        <v>5</v>
      </c>
      <c r="J14" s="4">
        <f t="shared" si="2"/>
        <v>5400</v>
      </c>
      <c r="K14" s="4">
        <v>1080000000</v>
      </c>
      <c r="L14" s="5">
        <f t="shared" si="3"/>
        <v>0.09</v>
      </c>
      <c r="M14" s="8"/>
      <c r="N14" s="7"/>
    </row>
    <row r="15" spans="1:14" ht="15.75" thickBot="1" x14ac:dyDescent="0.3">
      <c r="A15" s="2" t="s">
        <v>17</v>
      </c>
      <c r="B15" s="18">
        <v>99</v>
      </c>
      <c r="C15" s="18">
        <v>110</v>
      </c>
      <c r="D15" s="4">
        <f>E14+1</f>
        <v>9841</v>
      </c>
      <c r="E15" s="4">
        <f t="shared" si="0"/>
        <v>10920</v>
      </c>
      <c r="F15" s="4">
        <f t="shared" si="1"/>
        <v>1080</v>
      </c>
      <c r="G15" s="4">
        <v>1000000</v>
      </c>
      <c r="H15" s="3" t="s">
        <v>13</v>
      </c>
      <c r="I15" s="3">
        <v>5</v>
      </c>
      <c r="J15" s="4">
        <f t="shared" si="2"/>
        <v>5400</v>
      </c>
      <c r="K15" s="4">
        <v>1080000000</v>
      </c>
      <c r="L15" s="5">
        <f t="shared" si="3"/>
        <v>0.09</v>
      </c>
      <c r="M15" s="8"/>
      <c r="N15" s="7"/>
    </row>
    <row r="16" spans="1:14" ht="15.75" thickBot="1" x14ac:dyDescent="0.3">
      <c r="A16" s="2" t="s">
        <v>18</v>
      </c>
      <c r="B16" s="18">
        <v>110</v>
      </c>
      <c r="C16" s="18">
        <v>120</v>
      </c>
      <c r="D16" s="4">
        <f>E15+1</f>
        <v>10921</v>
      </c>
      <c r="E16" s="4">
        <f t="shared" si="0"/>
        <v>12000</v>
      </c>
      <c r="F16" s="4">
        <f t="shared" si="1"/>
        <v>1080</v>
      </c>
      <c r="G16" s="4">
        <v>1000000</v>
      </c>
      <c r="H16" s="3" t="s">
        <v>13</v>
      </c>
      <c r="I16" s="3">
        <v>5</v>
      </c>
      <c r="J16" s="4">
        <f t="shared" si="2"/>
        <v>5400</v>
      </c>
      <c r="K16" s="4">
        <v>1080000000</v>
      </c>
      <c r="L16" s="5">
        <f>K16/$K$17</f>
        <v>0.09</v>
      </c>
      <c r="M16" s="8"/>
      <c r="N16" s="7"/>
    </row>
    <row r="17" spans="1:14" ht="15.75" thickBot="1" x14ac:dyDescent="0.3">
      <c r="A17" s="23" t="s">
        <v>19</v>
      </c>
      <c r="B17" s="24"/>
      <c r="C17" s="24"/>
      <c r="D17" s="24"/>
      <c r="E17" s="25"/>
      <c r="F17" s="9">
        <f>SUM(F11:F16)</f>
        <v>12000</v>
      </c>
      <c r="G17" s="26"/>
      <c r="H17" s="27"/>
      <c r="I17" s="28"/>
      <c r="J17" s="9">
        <f>SUM(J11:J16)</f>
        <v>60000</v>
      </c>
      <c r="K17" s="9">
        <f>SUM(K11:K16)</f>
        <v>12000000000</v>
      </c>
      <c r="L17" s="10">
        <f>K17/K17</f>
        <v>1</v>
      </c>
      <c r="M17" s="11"/>
      <c r="N17" s="12"/>
    </row>
    <row r="18" spans="1:14" x14ac:dyDescent="0.25">
      <c r="A18" s="13"/>
      <c r="B18" s="13"/>
      <c r="C18" s="13"/>
      <c r="D18" s="13"/>
      <c r="E18" s="13"/>
      <c r="F18" s="14"/>
      <c r="G18" s="15"/>
      <c r="H18" s="15"/>
      <c r="I18" s="15"/>
      <c r="J18" s="14"/>
      <c r="K18" s="14"/>
      <c r="L18" s="16"/>
      <c r="M18" s="14"/>
      <c r="N18" s="12"/>
    </row>
    <row r="19" spans="1:14" x14ac:dyDescent="0.25">
      <c r="A19" s="13"/>
      <c r="B19" s="13"/>
      <c r="C19" s="13"/>
      <c r="D19" s="13"/>
      <c r="E19" s="13"/>
      <c r="F19" s="14"/>
      <c r="G19" s="15"/>
      <c r="H19" s="15"/>
      <c r="I19" s="15"/>
      <c r="J19" s="14"/>
      <c r="K19" s="14"/>
      <c r="L19" s="16"/>
      <c r="M19" s="14"/>
      <c r="N19" s="12"/>
    </row>
    <row r="20" spans="1:14" x14ac:dyDescent="0.25">
      <c r="D20" s="6"/>
    </row>
  </sheetData>
  <mergeCells count="14">
    <mergeCell ref="A6:L6"/>
    <mergeCell ref="A8:L8"/>
    <mergeCell ref="L9:L10"/>
    <mergeCell ref="A17:E17"/>
    <mergeCell ref="G17:I17"/>
    <mergeCell ref="A9:A10"/>
    <mergeCell ref="B9:C9"/>
    <mergeCell ref="D9:E9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5:N14"/>
  <sheetViews>
    <sheetView showGridLines="0" workbookViewId="0">
      <selection activeCell="F2" sqref="F2"/>
    </sheetView>
  </sheetViews>
  <sheetFormatPr baseColWidth="10" defaultRowHeight="15" x14ac:dyDescent="0.25"/>
  <cols>
    <col min="1" max="1" width="26.42578125" style="17" bestFit="1" customWidth="1"/>
    <col min="2" max="6" width="11.5703125" style="17" bestFit="1" customWidth="1"/>
    <col min="7" max="7" width="15.85546875" style="17" bestFit="1" customWidth="1"/>
    <col min="8" max="10" width="11.42578125" style="17"/>
    <col min="11" max="11" width="11.7109375" style="17" bestFit="1" customWidth="1"/>
    <col min="12" max="12" width="11.42578125" style="17"/>
    <col min="13" max="13" width="11.7109375" style="17" bestFit="1" customWidth="1"/>
    <col min="14" max="16384" width="11.42578125" style="17"/>
  </cols>
  <sheetData>
    <row r="5" spans="1:14" x14ac:dyDescent="0.25">
      <c r="A5" s="34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4" ht="15.75" thickBot="1" x14ac:dyDescent="0.3"/>
    <row r="7" spans="1:14" ht="15.75" thickBot="1" x14ac:dyDescent="0.3">
      <c r="A7" s="19" t="s">
        <v>20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20"/>
    </row>
    <row r="8" spans="1:14" ht="15.75" thickBot="1" x14ac:dyDescent="0.3">
      <c r="A8" s="29" t="s">
        <v>0</v>
      </c>
      <c r="B8" s="31" t="s">
        <v>1</v>
      </c>
      <c r="C8" s="32"/>
      <c r="D8" s="31" t="s">
        <v>2</v>
      </c>
      <c r="E8" s="32"/>
      <c r="F8" s="21" t="s">
        <v>3</v>
      </c>
      <c r="G8" s="21" t="s">
        <v>4</v>
      </c>
      <c r="H8" s="29" t="s">
        <v>5</v>
      </c>
      <c r="I8" s="21" t="s">
        <v>6</v>
      </c>
      <c r="J8" s="21" t="s">
        <v>7</v>
      </c>
      <c r="K8" s="21" t="s">
        <v>8</v>
      </c>
      <c r="L8" s="21" t="s">
        <v>9</v>
      </c>
    </row>
    <row r="9" spans="1:14" ht="15.75" thickBot="1" x14ac:dyDescent="0.3">
      <c r="A9" s="30"/>
      <c r="B9" s="1" t="s">
        <v>10</v>
      </c>
      <c r="C9" s="1" t="s">
        <v>11</v>
      </c>
      <c r="D9" s="1" t="s">
        <v>10</v>
      </c>
      <c r="E9" s="1" t="s">
        <v>11</v>
      </c>
      <c r="F9" s="22"/>
      <c r="G9" s="33"/>
      <c r="H9" s="30"/>
      <c r="I9" s="22"/>
      <c r="J9" s="22"/>
      <c r="K9" s="22"/>
      <c r="L9" s="22"/>
    </row>
    <row r="10" spans="1:14" ht="15.75" thickBot="1" x14ac:dyDescent="0.3">
      <c r="A10" s="2" t="s">
        <v>12</v>
      </c>
      <c r="B10" s="3">
        <v>1</v>
      </c>
      <c r="C10" s="3">
        <v>66</v>
      </c>
      <c r="D10" s="3">
        <v>1</v>
      </c>
      <c r="E10" s="4">
        <f t="shared" ref="E10" si="0">D10+F10-1</f>
        <v>6600</v>
      </c>
      <c r="F10" s="4">
        <f t="shared" ref="F10" si="1">K10/G10</f>
        <v>6600</v>
      </c>
      <c r="G10" s="4">
        <v>1000000</v>
      </c>
      <c r="H10" s="3" t="s">
        <v>13</v>
      </c>
      <c r="I10" s="3">
        <v>5</v>
      </c>
      <c r="J10" s="4">
        <f t="shared" ref="J10" si="2">F10*I10</f>
        <v>33000</v>
      </c>
      <c r="K10" s="4">
        <v>6600000000</v>
      </c>
      <c r="L10" s="5">
        <f>K10/$K$11</f>
        <v>0.55000000000000004</v>
      </c>
      <c r="M10" s="6"/>
      <c r="N10" s="7"/>
    </row>
    <row r="11" spans="1:14" ht="15.75" thickBot="1" x14ac:dyDescent="0.3">
      <c r="A11" s="23" t="s">
        <v>19</v>
      </c>
      <c r="B11" s="24"/>
      <c r="C11" s="24"/>
      <c r="D11" s="24"/>
      <c r="E11" s="25"/>
      <c r="F11" s="9">
        <v>12000</v>
      </c>
      <c r="G11" s="26"/>
      <c r="H11" s="27"/>
      <c r="I11" s="28"/>
      <c r="J11" s="9">
        <v>60000</v>
      </c>
      <c r="K11" s="9">
        <v>12000000000</v>
      </c>
      <c r="L11" s="10">
        <v>1</v>
      </c>
      <c r="M11" s="11"/>
      <c r="N11" s="12"/>
    </row>
    <row r="12" spans="1:14" x14ac:dyDescent="0.25">
      <c r="A12" s="13"/>
      <c r="B12" s="13"/>
      <c r="C12" s="13"/>
      <c r="D12" s="13"/>
      <c r="E12" s="13"/>
      <c r="F12" s="14"/>
      <c r="G12" s="15"/>
      <c r="H12" s="15"/>
      <c r="I12" s="15"/>
      <c r="J12" s="14"/>
      <c r="K12" s="14"/>
      <c r="L12" s="16"/>
      <c r="M12" s="14"/>
      <c r="N12" s="12"/>
    </row>
    <row r="13" spans="1:14" x14ac:dyDescent="0.25">
      <c r="A13" s="13"/>
      <c r="B13" s="13"/>
      <c r="C13" s="13"/>
      <c r="D13" s="13"/>
      <c r="E13" s="13"/>
      <c r="F13" s="14"/>
      <c r="G13" s="15"/>
      <c r="H13" s="15"/>
      <c r="I13" s="15"/>
      <c r="J13" s="14"/>
      <c r="K13" s="14"/>
      <c r="L13" s="16"/>
      <c r="M13" s="14"/>
      <c r="N13" s="12"/>
    </row>
    <row r="14" spans="1:14" x14ac:dyDescent="0.25">
      <c r="D14" s="6"/>
    </row>
  </sheetData>
  <mergeCells count="13">
    <mergeCell ref="A5:L5"/>
    <mergeCell ref="I8:I9"/>
    <mergeCell ref="J8:J9"/>
    <mergeCell ref="K8:K9"/>
    <mergeCell ref="L8:L9"/>
    <mergeCell ref="A11:E11"/>
    <mergeCell ref="G11:I11"/>
    <mergeCell ref="A8:A9"/>
    <mergeCell ref="B8:C8"/>
    <mergeCell ref="D8:E8"/>
    <mergeCell ref="F8:F9"/>
    <mergeCell ref="G8:G9"/>
    <mergeCell ref="H8:H9"/>
  </mergeCells>
  <pageMargins left="0.7" right="0.7" top="0.75" bottom="0.75" header="0.3" footer="0.3"/>
  <pageSetup paperSize="9" orientation="portrait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zkjo6+Ng/eRVSRBL3naAobv+Bc0=</DigestValue>
    </Reference>
    <Reference URI="#idOfficeObject" Type="http://www.w3.org/2000/09/xmldsig#Object">
      <DigestMethod Algorithm="http://www.w3.org/2000/09/xmldsig#sha1"/>
      <DigestValue>3dzqgn+mASZBc5u/0e9HcJ67NhA=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Eh/lA+Fc9oN/JY2eCm6i0pNWF3I=</DigestValue>
    </Reference>
  </SignedInfo>
  <SignatureValue>EpKBsWNxM2/uA+Al2fsP+tce/eUNtWdirUeSg+0k7OFqrp7UEebQX0LWstLtofvXXenj/790hwA3
m2N/EK2upoGc0l80Oc/JkCh9JSpV7+K71bQ5ZxwAP8Pzq/ZfS24PySdpTD/2GCaYvsDwZ2BsaOeg
QRgVcXd7QIIU7ErWGnmgKmuZ/Lx52KAYKh/u7WZnrJu4Mezgwmk+wE0JaATt57+XJrgfMNqPmCf7
PuUUHnji7epYSGEj6JVvIGEyiokdYWgzyM7gLSc2ogdi+kIJMoz0qBhfYxQhs0Yk1G4Wa6envjdr
zmL8cqT+Q6enb/DIYhXGMhQ/jZyARC6m42X2Iw==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IGaSjic0bSa0pcloIs6fgJASQPA=</DigestValue>
      </Reference>
      <Reference URI="/xl/sharedStrings.xml?ContentType=application/vnd.openxmlformats-officedocument.spreadsheetml.sharedStrings+xml">
        <DigestMethod Algorithm="http://www.w3.org/2000/09/xmldsig#sha1"/>
        <DigestValue>+861U2c0fA/VoOkDX1o61B/FEjA=</DigestValue>
      </Reference>
      <Reference URI="/xl/drawings/drawing1.xml?ContentType=application/vnd.openxmlformats-officedocument.drawing+xml">
        <DigestMethod Algorithm="http://www.w3.org/2000/09/xmldsig#sha1"/>
        <DigestValue>CbANjmWdSjhpjBDu33RyhJcJAz4=</DigestValue>
      </Reference>
      <Reference URI="/xl/media/image1.png?ContentType=image/png">
        <DigestMethod Algorithm="http://www.w3.org/2000/09/xmldsig#sha1"/>
        <DigestValue>Pa+MkwlW8hr7/+bRBtWBg94J50s=</DigestValue>
      </Reference>
      <Reference URI="/xl/media/image2.png?ContentType=image/png">
        <DigestMethod Algorithm="http://www.w3.org/2000/09/xmldsig#sha1"/>
        <DigestValue>ipxHOYagP65DbyIgUhgTIz3lTys=</DigestValue>
      </Reference>
      <Reference URI="/xl/calcChain.xml?ContentType=application/vnd.openxmlformats-officedocument.spreadsheetml.calcChain+xml">
        <DigestMethod Algorithm="http://www.w3.org/2000/09/xmldsig#sha1"/>
        <DigestValue>P+U/PiZOa8vDxRFK0z/YQCzdpPU=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gh9M9V1tDWcaGif0nAG2GPmTD24=</DigestValue>
      </Reference>
      <Reference URI="/xl/worksheets/sheet2.xml?ContentType=application/vnd.openxmlformats-officedocument.spreadsheetml.worksheet+xml">
        <DigestMethod Algorithm="http://www.w3.org/2000/09/xmldsig#sha1"/>
        <DigestValue>RnfkWUc1JTcsc0bZ8EZge9wkWJE=</DigestValue>
      </Reference>
      <Reference URI="/xl/styles.xml?ContentType=application/vnd.openxmlformats-officedocument.spreadsheetml.styles+xml">
        <DigestMethod Algorithm="http://www.w3.org/2000/09/xmldsig#sha1"/>
        <DigestValue>ye4ELNtOJJK+qy+Gk1DX5QR+Z6Q=</DigestValue>
      </Reference>
      <Reference URI="/xl/workbook.xml?ContentType=application/vnd.openxmlformats-officedocument.spreadsheetml.sheet.main+xml">
        <DigestMethod Algorithm="http://www.w3.org/2000/09/xmldsig#sha1"/>
        <DigestValue>UVrihsW3supyY+xFdcBgLKx9aVc=</DigestValue>
      </Reference>
      <Reference URI="/xl/theme/theme1.xml?ContentType=application/vnd.openxmlformats-officedocument.theme+xml">
        <DigestMethod Algorithm="http://www.w3.org/2000/09/xmldsig#sha1"/>
        <DigestValue>LeoGxYnW5O9MVETJ+33XWEPsDos=</DigestValue>
      </Reference>
      <Reference URI="/xl/worksheets/sheet1.xml?ContentType=application/vnd.openxmlformats-officedocument.spreadsheetml.worksheet+xml">
        <DigestMethod Algorithm="http://www.w3.org/2000/09/xmldsig#sha1"/>
        <DigestValue>qOfaZ7z8vd9BoxHNZRwz5xV0N9s=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2020-09-11T16:17:26Z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PRESIDENTE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2020-09-11T16:17:26Z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0kG2vyv+/DPpL4al59pET0olUs8=</DigestValue>
    </Reference>
    <Reference URI="#idOfficeObject" Type="http://www.w3.org/2000/09/xmldsig#Object">
      <DigestMethod Algorithm="http://www.w3.org/2000/09/xmldsig#sha1"/>
      <DigestValue>Ja/pLvR82MiqKg+zeluRJDRGh3g=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p1fFVzW4E1RWtsGF65iS9QSmfTM=</DigestValue>
    </Reference>
  </SignedInfo>
  <SignatureValue>A8KOgwCIh3i1cq23zHRWvfpA6Unmsd763lldtW2UQfoajFa3LgdX5ksjPsSUZxh1BrX0vLJFXi85
IeTusFRTIkirLPowQb6uEUeIDqE4qXBi+YQVxOpJ6ovCADv/2wJ4bSZXxkbC87VfEMaHYFmx3SaZ
l2RdU0ELKCQhE9j1wqWfPcuhCrM3+Z6Q7ylQHr/kscaiiOkaLQV580ShK/fk0Hz6CUiJp9X51rlr
1FNXR5WB2Od6u4rm0MwB3Dw9+s8FJWGmZB2MYlM5UB/c19+E0IvWT/eFhIUw+SY2UBClMVswVaYC
uV3FUcugOvuw3qqTtz7aP9TTjqDVS836T+cHzg==</SignatureValue>
  <KeyInfo>
    <X509Data>
      <X509Certificate>MIIIEDCCBfigAwIBAgITXAAAG7nrzf9bQemNTQAAAAAbuTANBgkqhkiG9w0BAQsFADBXMRcwFQYD
VQQFEw5SVUMgODAwODA2MTAtNzEVMBMGA1UEChMMQ09ERTEwMCBTLkEuMQswCQYDVQQGEwJQWTEY
MBYGA1UEAxMPQ0EtQ09ERTEwMCBTLkEuMB4XDTE5MTAyNTE5MTE1N1oXDTIxMTAyNTE5MTE1N1ow
ga0xKTAnBgNVBAMTIFJPU1NBTkEgR0VOQVJBIFVSSUFSVEUgREUgRFVBUlRFMRcwFQYDVQQKEw5Q
RVJTT05BIEZJU0lDQTELMAkGA1UEBhMCUFkxFzAVBgNVBCoTDlJPU1NBTkEgR0VOQVJBMRowGAYD
VQQEExFVUklBUlRFIERFIERVQVJURTESMBAGA1UEBRMJQ0kzMTc2NDY1MREwDwYDVQQLEwhGSVJN
QSBGMjCCASIwDQYJKoZIhvcNAQEBBQADggEPADCCAQoCggEBAM+nqigOQhVVvnFM/SIZeVUaBQq+
SMcl4ChdWc4aECPqHl0CEZqZXY5zg29iPii5DX658GBV3ifRZWp3rvVtcbts27WEwRWm/zrhtw+g
SfSWrKnQF2OKyjSBdciizaR2HxEOk5+/4/fbq54EPT4BkYkUdD8F50gkJPKdmpBUWO9si5kIawwq
xS9x2ZAx9HfOzpjMBxkBs+n/M3uCWEMPcB4/7vInQOX1uiqOkNHUqARgVsFPw7pihzWyqchmXvNf
Pwe7wUIDpk0EUSYw7uQujCLDIzilgfv+GAqXIFMGvY5oMUCTn2S4lSSHygMMOUSmvNw5D25QLpmh
agrDVTGGV2MCAwEAAaOCA3wwggN4MA4GA1UdDwEB/wQEAwIF4DAMBgNVHRMBAf8EAjAAMCAGA1Ud
JQEB/wQWMBQGCCsGAQUFBwMCBggrBgEFBQcDBDAdBgNVHQ4EFgQUgb5OJGMhx2F864zWzBCog0O8
OXQwHwYDVR0jBBgwFoAUJ/baOwt/k/hZEtAVqkLPspaWPUUwgYgGA1UdHwSBgDB+MHygeqB4hjpo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dABlACAAUABvAGwAaQBjAHkAIABGADIwHQYDVR0RBBYwFIEScnVyaWFydGVAZ21haWwuY29tMA0G
CSqGSIb3DQEBCwUAA4ICAQBCpAb62CnhGyyMMlh31JcMCyn91iBRj4GD4O+J8f72kZamhX0lB+S9
4qhuGRmNH8BzDyTs3IoRK497DlBMVDtWoPvj8QmNRGoXQ4zNyxqsIPd0mfipvLzXUEyDYrQ6Vr8z
D4jfEiVN64YqSp9KOybXKekdvgUhWugBo2QF24DcvxFZaa1j5V1ttjvqMf4BZmVFdEPIsE2wwt91
TT/SiW8k3DbZbkFuVPHzxxRQediPbfxn+A/DLLYlww69fmdurjqn6M13oT7XKTX96l/aov3qMygq
Ez5kQV+dgiTmmnyXdiL+vFxfkl9Tgl+0pQfd1FhRZQEoOPeFUnCuJCGjJEneacBABF3KVO1WezUs
KdaOvo2KrL9MS7/D4KtQrwWT+QISEoLtJGKJ3f8ew7KRlbTJ3nKCgxicgvanI7pGI7H6LrvltTy3
/F47eeGDVy67y4a/uyp3DH/3oHOkrA+aK2KgjR77Sy99t5s5jPcDT3/5h288f7LMO+axUih5BeJm
k1zjblp4YuBrnOzBNaVFZTb9Bkh1WNCyHkiJIGBPKCoVu2YtVtku3dGdeBKpGk11mqBrCjno/cc/
PhyIOBlFVITh3PQ/CEVorDOEPFuOX3Undmoe+XJg4gKqLq/lMBLLFj2zlgtPwifNWW5NjGNEZ6BD
n3QWawUuK0bT+W67cKScbQ==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IGaSjic0bSa0pcloIs6fgJASQPA=</DigestValue>
      </Reference>
      <Reference URI="/xl/sharedStrings.xml?ContentType=application/vnd.openxmlformats-officedocument.spreadsheetml.sharedStrings+xml">
        <DigestMethod Algorithm="http://www.w3.org/2000/09/xmldsig#sha1"/>
        <DigestValue>+861U2c0fA/VoOkDX1o61B/FEjA=</DigestValue>
      </Reference>
      <Reference URI="/xl/drawings/drawing1.xml?ContentType=application/vnd.openxmlformats-officedocument.drawing+xml">
        <DigestMethod Algorithm="http://www.w3.org/2000/09/xmldsig#sha1"/>
        <DigestValue>CbANjmWdSjhpjBDu33RyhJcJAz4=</DigestValue>
      </Reference>
      <Reference URI="/xl/media/image1.png?ContentType=image/png">
        <DigestMethod Algorithm="http://www.w3.org/2000/09/xmldsig#sha1"/>
        <DigestValue>Pa+MkwlW8hr7/+bRBtWBg94J50s=</DigestValue>
      </Reference>
      <Reference URI="/xl/media/image2.png?ContentType=image/png">
        <DigestMethod Algorithm="http://www.w3.org/2000/09/xmldsig#sha1"/>
        <DigestValue>ipxHOYagP65DbyIgUhgTIz3lTys=</DigestValue>
      </Reference>
      <Reference URI="/xl/calcChain.xml?ContentType=application/vnd.openxmlformats-officedocument.spreadsheetml.calcChain+xml">
        <DigestMethod Algorithm="http://www.w3.org/2000/09/xmldsig#sha1"/>
        <DigestValue>P+U/PiZOa8vDxRFK0z/YQCzdpPU=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gh9M9V1tDWcaGif0nAG2GPmTD24=</DigestValue>
      </Reference>
      <Reference URI="/xl/worksheets/sheet2.xml?ContentType=application/vnd.openxmlformats-officedocument.spreadsheetml.worksheet+xml">
        <DigestMethod Algorithm="http://www.w3.org/2000/09/xmldsig#sha1"/>
        <DigestValue>RnfkWUc1JTcsc0bZ8EZge9wkWJE=</DigestValue>
      </Reference>
      <Reference URI="/xl/styles.xml?ContentType=application/vnd.openxmlformats-officedocument.spreadsheetml.styles+xml">
        <DigestMethod Algorithm="http://www.w3.org/2000/09/xmldsig#sha1"/>
        <DigestValue>ye4ELNtOJJK+qy+Gk1DX5QR+Z6Q=</DigestValue>
      </Reference>
      <Reference URI="/xl/workbook.xml?ContentType=application/vnd.openxmlformats-officedocument.spreadsheetml.sheet.main+xml">
        <DigestMethod Algorithm="http://www.w3.org/2000/09/xmldsig#sha1"/>
        <DigestValue>UVrihsW3supyY+xFdcBgLKx9aVc=</DigestValue>
      </Reference>
      <Reference URI="/xl/theme/theme1.xml?ContentType=application/vnd.openxmlformats-officedocument.theme+xml">
        <DigestMethod Algorithm="http://www.w3.org/2000/09/xmldsig#sha1"/>
        <DigestValue>LeoGxYnW5O9MVETJ+33XWEPsDos=</DigestValue>
      </Reference>
      <Reference URI="/xl/worksheets/sheet1.xml?ContentType=application/vnd.openxmlformats-officedocument.spreadsheetml.worksheet+xml">
        <DigestMethod Algorithm="http://www.w3.org/2000/09/xmldsig#sha1"/>
        <DigestValue>qOfaZ7z8vd9BoxHNZRwz5xV0N9s=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2020-09-11T16:17:56Z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2020-09-11T16:17:56Z</xd:SigningTime>
          <xd:SigningCertificate>
            <xd:Cert>
              <xd:CertDigest>
                <DigestMethod Algorithm="http://www.w3.org/2000/09/xmldsig#sha1"/>
                <DigestValue>w1PCYWKNS3AxWdghpXAx2FBExyE=</DigestValue>
              </xd:CertDigest>
              <xd:IssuerSerial>
                <X509IssuerName>SERIALNUMBER=RUC 80080610-7, O=CODE100 S.A., C=PY, CN=CA-CODE100 S.A.</X509IssuerName>
                <X509SerialNumber>2051668595119330821102132343625889801123666873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3" ma:contentTypeDescription="Crear nuevo documento." ma:contentTypeScope="" ma:versionID="9275c27fb59131547be8f19bfbedf94f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9a57267f255959987e38c30528172444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6D5331-5AD0-4603-9C84-E2A8332D3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1ABFF8-AFA6-458C-B894-D6E50FC1F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EA2262-9EC4-46B8-B786-6A785DB553E8}">
  <ds:schemaRefs>
    <ds:schemaRef ds:uri="d5a7e2f3-bbb3-4987-802b-fd75efc3fde1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97a19dbb-4cdc-45f5-ad33-beb87a97b14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Capital Accionario Junio 2020</vt:lpstr>
      <vt:lpstr>accionistas que detentan el 10%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Contabilidad</cp:lastModifiedBy>
  <dcterms:created xsi:type="dcterms:W3CDTF">2020-06-18T19:38:01Z</dcterms:created>
  <dcterms:modified xsi:type="dcterms:W3CDTF">2020-09-11T16:17:26Z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